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3_Glas_PD-OL_SET OL\"/>
    </mc:Choice>
  </mc:AlternateContent>
  <xr:revisionPtr revIDLastSave="0" documentId="13_ncr:1_{D3F74669-A890-441A-B382-EDFB684C1C4D}" xr6:coauthVersionLast="47" xr6:coauthVersionMax="47" xr10:uidLastSave="{00000000-0000-0000-0000-000000000000}"/>
  <bookViews>
    <workbookView xWindow="-108" yWindow="-108" windowWidth="23256" windowHeight="12456" activeTab="1" xr2:uid="{43F9BAF9-0D91-4A11-BB0F-FB9122F72C52}"/>
  </bookViews>
  <sheets>
    <sheet name="Kalkulationshinweise" sheetId="2" r:id="rId1"/>
    <sheet name="25 E 580032_Los 3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1" l="1"/>
  <c r="G17" i="1"/>
  <c r="C23" i="1" l="1"/>
  <c r="G14" i="1" l="1"/>
  <c r="G23" i="1" s="1"/>
  <c r="G24" i="1" l="1"/>
  <c r="G25" i="1" l="1"/>
</calcChain>
</file>

<file path=xl/sharedStrings.xml><?xml version="1.0" encoding="utf-8"?>
<sst xmlns="http://schemas.openxmlformats.org/spreadsheetml/2006/main" count="39" uniqueCount="34">
  <si>
    <t>Leistungsverzeichnis</t>
  </si>
  <si>
    <t>Maßnahme:</t>
  </si>
  <si>
    <t>Maßnahmennummer:</t>
  </si>
  <si>
    <t>Vergabenummer:</t>
  </si>
  <si>
    <t>Leistung:</t>
  </si>
  <si>
    <t>Kalkulationshinweise UR</t>
  </si>
  <si>
    <t>Kalkulationshinweise GlasR</t>
  </si>
  <si>
    <t>OZ</t>
  </si>
  <si>
    <t>Leistungsbeschreibung</t>
  </si>
  <si>
    <t>Menge</t>
  </si>
  <si>
    <t>Einheit</t>
  </si>
  <si>
    <t>Einheitspreis [€]</t>
  </si>
  <si>
    <t>Gesamtbetrag [€]</t>
  </si>
  <si>
    <t>Unterhaltsreinigung</t>
  </si>
  <si>
    <t>Netto-Jahresgesamtpreis (absolute Kosten) gem. Excel-Kalkulationstabelle Unterhaltsreinigung</t>
  </si>
  <si>
    <t>Glasreinigung</t>
  </si>
  <si>
    <t>JGP</t>
  </si>
  <si>
    <t>zzgl. 19 % MwSt</t>
  </si>
  <si>
    <t>Angebotspreis brutto</t>
  </si>
  <si>
    <t>Kalkulationshinweise Zusätzliche Leistungen</t>
  </si>
  <si>
    <r>
      <t xml:space="preserve">Die Kalkulations der Unterhaltsreinigung ist auf Basis der definierten Raumarten vorzunehmen.
Die Durchführung der Unterhaltsreinigung (Vollreinigung und Sichtreinigung)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genannten Raumarten zu kalkulieren 
Die </t>
    </r>
    <r>
      <rPr>
        <b/>
        <sz val="12"/>
        <color theme="1"/>
        <rFont val="Arial"/>
        <family val="2"/>
      </rPr>
      <t>Unterhaltsreinigung</t>
    </r>
    <r>
      <rPr>
        <sz val="12"/>
        <color theme="1"/>
        <rFont val="Arial"/>
        <family val="2"/>
      </rPr>
      <t xml:space="preserve"> ist in den separaten </t>
    </r>
    <r>
      <rPr>
        <b/>
        <sz val="12"/>
        <color theme="1"/>
        <rFont val="Arial"/>
        <family val="2"/>
      </rPr>
      <t xml:space="preserve">Excel-Kalkulationstabellen zu kalkulieren.
</t>
    </r>
    <r>
      <rPr>
        <sz val="12"/>
        <color theme="1"/>
        <rFont val="Arial"/>
        <family val="2"/>
      </rPr>
      <t xml:space="preserve">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 zugeordenete Position des Leistungsverzeichnisses zu übertragen.</t>
    </r>
  </si>
  <si>
    <r>
      <t xml:space="preserve">Die Kalkulations der Zusätzlichen Leistungen ist auf Basis der definierten Raumarten vorzunehmen.
Die Durchführung der Unterhaltsreinigung (Vollreinigung und Sichtreinigung)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genannten Raumarten zu kalkulieren 
Die </t>
    </r>
    <r>
      <rPr>
        <b/>
        <sz val="12"/>
        <color theme="1"/>
        <rFont val="Arial"/>
        <family val="2"/>
      </rPr>
      <t>zusätzlichen Leistungen</t>
    </r>
    <r>
      <rPr>
        <sz val="12"/>
        <color theme="1"/>
        <rFont val="Arial"/>
        <family val="2"/>
      </rPr>
      <t xml:space="preserve"> ist in den separaten </t>
    </r>
    <r>
      <rPr>
        <b/>
        <sz val="12"/>
        <color theme="1"/>
        <rFont val="Arial"/>
        <family val="2"/>
      </rPr>
      <t xml:space="preserve">Excel-Kalkulationstabellen zu kalkulieren.
</t>
    </r>
    <r>
      <rPr>
        <sz val="12"/>
        <color theme="1"/>
        <rFont val="Arial"/>
        <family val="2"/>
      </rPr>
      <t xml:space="preserve">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 zugeordenete Position des Leistungsverzeichnisses zu übertragen.</t>
    </r>
  </si>
  <si>
    <r>
      <t xml:space="preserve">Die Durchführung der Glasreinigung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betreffenden Liegenschaften zu kalkulieren.
Die </t>
    </r>
    <r>
      <rPr>
        <b/>
        <sz val="12"/>
        <color theme="1"/>
        <rFont val="Arial"/>
        <family val="2"/>
      </rPr>
      <t>Glasreinigung</t>
    </r>
    <r>
      <rPr>
        <sz val="12"/>
        <color theme="1"/>
        <rFont val="Arial"/>
        <family val="2"/>
      </rPr>
      <t xml:space="preserve"> ist in der separaten </t>
    </r>
    <r>
      <rPr>
        <b/>
        <sz val="12"/>
        <color theme="1"/>
        <rFont val="Arial"/>
        <family val="2"/>
      </rPr>
      <t xml:space="preserve">Excel-Kalkulationstabelle zu kalkulieren.
</t>
    </r>
    <r>
      <rPr>
        <sz val="12"/>
        <color theme="1"/>
        <rFont val="Arial"/>
        <family val="2"/>
      </rPr>
      <t xml:space="preserve">
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Gebäude/der Liegenschaft zugeordneten Position des Leistungsverzeichnisses zu übertragen.
In den Preisen sind Material-, Maschinen- und Gerätekosten sowie sonstige Nebenkosten enthalten. </t>
    </r>
  </si>
  <si>
    <t>99988 C7 1000 59580008</t>
  </si>
  <si>
    <t>Reinigungsleistungen</t>
  </si>
  <si>
    <t>Los 3: Glasreinigung PD Oldenburg</t>
  </si>
  <si>
    <t>PD Oldenburg Theodor-Tantzen-Platz 8</t>
  </si>
  <si>
    <t>PD Oldenburg Tappenbeckstr. 1</t>
  </si>
  <si>
    <t>SET Oldenburg Hauptstr. 97</t>
  </si>
  <si>
    <t>3</t>
  </si>
  <si>
    <t>3.1</t>
  </si>
  <si>
    <t>3.2</t>
  </si>
  <si>
    <t>3.3</t>
  </si>
  <si>
    <t>25 E 580 032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</si>
</sst>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407]_-;\-* #,##0.00\ [$€-407]_-;_-* &quot;-&quot;??\ [$€-407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49" fontId="4" fillId="0" borderId="0" xfId="0" applyNumberFormat="1" applyFont="1"/>
    <xf numFmtId="0" fontId="4" fillId="0" borderId="3" xfId="0" applyFont="1" applyBorder="1"/>
    <xf numFmtId="0" fontId="4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49" fontId="3" fillId="3" borderId="6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0" applyNumberFormat="1" applyFont="1"/>
    <xf numFmtId="165" fontId="3" fillId="0" borderId="14" xfId="1" applyNumberFormat="1" applyFont="1" applyBorder="1"/>
    <xf numFmtId="165" fontId="4" fillId="0" borderId="13" xfId="1" applyNumberFormat="1" applyFont="1" applyBorder="1"/>
    <xf numFmtId="165" fontId="4" fillId="0" borderId="16" xfId="1" applyNumberFormat="1" applyFont="1" applyBorder="1"/>
    <xf numFmtId="165" fontId="4" fillId="4" borderId="2" xfId="1" applyNumberFormat="1" applyFont="1" applyFill="1" applyBorder="1" applyAlignment="1" applyProtection="1">
      <alignment vertical="center"/>
      <protection locked="0"/>
    </xf>
    <xf numFmtId="0" fontId="4" fillId="0" borderId="2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5" fontId="4" fillId="0" borderId="28" xfId="1" applyNumberFormat="1" applyFont="1" applyFill="1" applyBorder="1" applyAlignment="1" applyProtection="1">
      <alignment vertical="center"/>
    </xf>
    <xf numFmtId="165" fontId="4" fillId="0" borderId="26" xfId="1" applyNumberFormat="1" applyFont="1" applyFill="1" applyBorder="1" applyAlignment="1">
      <alignment vertical="center"/>
    </xf>
    <xf numFmtId="49" fontId="4" fillId="0" borderId="30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49" fontId="4" fillId="0" borderId="0" xfId="0" applyNumberFormat="1" applyFont="1" applyBorder="1"/>
    <xf numFmtId="0" fontId="3" fillId="0" borderId="2" xfId="0" applyFont="1" applyBorder="1"/>
    <xf numFmtId="0" fontId="8" fillId="0" borderId="2" xfId="0" applyFont="1" applyBorder="1"/>
    <xf numFmtId="0" fontId="9" fillId="0" borderId="2" xfId="0" applyFont="1" applyBorder="1"/>
    <xf numFmtId="0" fontId="5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 vertical="top"/>
    </xf>
    <xf numFmtId="49" fontId="3" fillId="0" borderId="18" xfId="0" applyNumberFormat="1" applyFont="1" applyBorder="1" applyAlignment="1">
      <alignment horizontal="left" vertical="top"/>
    </xf>
    <xf numFmtId="49" fontId="3" fillId="0" borderId="19" xfId="0" applyNumberFormat="1" applyFont="1" applyBorder="1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1</xdr:row>
      <xdr:rowOff>285749</xdr:rowOff>
    </xdr:from>
    <xdr:to>
      <xdr:col>6</xdr:col>
      <xdr:colOff>236889</xdr:colOff>
      <xdr:row>7</xdr:row>
      <xdr:rowOff>95250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165D53CA-476E-4C8E-AE2E-4A1C36D760C2}"/>
            </a:ext>
          </a:extLst>
        </xdr:cNvPr>
        <xdr:cNvSpPr>
          <a:spLocks noChangeArrowheads="1"/>
        </xdr:cNvSpPr>
      </xdr:nvSpPr>
      <xdr:spPr bwMode="auto">
        <a:xfrm flipV="1">
          <a:off x="5753100" y="476249"/>
          <a:ext cx="2351439" cy="1095376"/>
        </a:xfrm>
        <a:prstGeom prst="wedgeRoundRectCallout">
          <a:avLst>
            <a:gd name="adj1" fmla="val 20666"/>
            <a:gd name="adj2" fmla="val -165977"/>
            <a:gd name="adj3" fmla="val 16667"/>
          </a:avLst>
        </a:prstGeom>
        <a:solidFill>
          <a:srgbClr val="CCFFFF">
            <a:alpha val="37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Nur in den blauen Feldern können Eintragungen vorgenommen werden;  die Angebotspreisberechnung erfolgt automatisch. 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CC091-53DF-4FA8-9500-196DDBE39922}">
  <dimension ref="A2:C14"/>
  <sheetViews>
    <sheetView showGridLines="0" topLeftCell="A9" zoomScale="90" zoomScaleNormal="90" workbookViewId="0">
      <selection activeCell="D12" sqref="D12"/>
    </sheetView>
  </sheetViews>
  <sheetFormatPr baseColWidth="10" defaultColWidth="11.44140625" defaultRowHeight="15" x14ac:dyDescent="0.25"/>
  <cols>
    <col min="1" max="1" width="93.5546875" style="1" customWidth="1"/>
    <col min="2" max="16384" width="11.44140625" style="1"/>
  </cols>
  <sheetData>
    <row r="2" spans="1:3" ht="22.8" x14ac:dyDescent="0.4">
      <c r="A2" s="2" t="s">
        <v>5</v>
      </c>
      <c r="B2" s="3"/>
      <c r="C2" s="3"/>
    </row>
    <row r="4" spans="1:3" ht="152.4" x14ac:dyDescent="0.25">
      <c r="A4" s="4" t="s">
        <v>20</v>
      </c>
    </row>
    <row r="7" spans="1:3" ht="22.8" x14ac:dyDescent="0.4">
      <c r="A7" s="2" t="s">
        <v>19</v>
      </c>
    </row>
    <row r="9" spans="1:3" ht="168" x14ac:dyDescent="0.25">
      <c r="A9" s="4" t="s">
        <v>21</v>
      </c>
    </row>
    <row r="10" spans="1:3" x14ac:dyDescent="0.25">
      <c r="A10" s="4"/>
    </row>
    <row r="12" spans="1:3" ht="22.8" x14ac:dyDescent="0.4">
      <c r="A12" s="2" t="s">
        <v>6</v>
      </c>
    </row>
    <row r="14" spans="1:3" ht="167.4" x14ac:dyDescent="0.25">
      <c r="A14" s="4" t="s">
        <v>22</v>
      </c>
    </row>
  </sheetData>
  <sheetProtection algorithmName="SHA-512" hashValue="lGazUMAvSFT6BshQr7x055sI2BdBkHjM2pYvN6NA8QvO2mPCG6194sIYCqJyyUd9aMBsb3KifeV9gpffd/k0Qw==" saltValue="dUT6uaTkXOkK5ZJwl6KLG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D6B0E-F07A-4134-A101-52AFDA5D509B}">
  <dimension ref="B2:G48"/>
  <sheetViews>
    <sheetView showGridLines="0" tabSelected="1" zoomScaleNormal="100" workbookViewId="0">
      <selection activeCell="C12" sqref="C12"/>
    </sheetView>
  </sheetViews>
  <sheetFormatPr baseColWidth="10" defaultColWidth="11.44140625" defaultRowHeight="15" x14ac:dyDescent="0.25"/>
  <cols>
    <col min="1" max="1" width="2.88671875" style="1" customWidth="1"/>
    <col min="2" max="2" width="24.88671875" style="1" bestFit="1" customWidth="1"/>
    <col min="3" max="3" width="48.44140625" style="1" customWidth="1"/>
    <col min="4" max="5" width="11.44140625" style="1"/>
    <col min="6" max="6" width="19" style="1" bestFit="1" customWidth="1"/>
    <col min="7" max="7" width="20" style="1" bestFit="1" customWidth="1"/>
    <col min="8" max="16384" width="11.44140625" style="1"/>
  </cols>
  <sheetData>
    <row r="2" spans="2:7" ht="22.8" x14ac:dyDescent="0.4">
      <c r="B2" s="38" t="s">
        <v>0</v>
      </c>
      <c r="C2" s="38"/>
      <c r="D2" s="38"/>
      <c r="E2" s="38"/>
      <c r="F2" s="38"/>
    </row>
    <row r="4" spans="2:7" ht="15.6" x14ac:dyDescent="0.3">
      <c r="B4" s="35" t="s">
        <v>1</v>
      </c>
      <c r="C4" s="36" t="s">
        <v>24</v>
      </c>
    </row>
    <row r="5" spans="2:7" ht="15.6" x14ac:dyDescent="0.3">
      <c r="B5" s="35" t="s">
        <v>4</v>
      </c>
      <c r="C5" s="36" t="s">
        <v>15</v>
      </c>
    </row>
    <row r="6" spans="2:7" ht="15.6" x14ac:dyDescent="0.3">
      <c r="B6" s="35" t="s">
        <v>2</v>
      </c>
      <c r="C6" s="36" t="s">
        <v>23</v>
      </c>
    </row>
    <row r="7" spans="2:7" ht="15.6" x14ac:dyDescent="0.3">
      <c r="B7" s="35" t="s">
        <v>3</v>
      </c>
      <c r="C7" s="37" t="s">
        <v>33</v>
      </c>
    </row>
    <row r="9" spans="2:7" ht="15.6" thickBot="1" x14ac:dyDescent="0.3">
      <c r="B9" s="6"/>
      <c r="C9" s="6"/>
      <c r="D9" s="6"/>
      <c r="E9" s="6"/>
      <c r="F9" s="6"/>
      <c r="G9" s="6"/>
    </row>
    <row r="10" spans="2:7" ht="21" customHeight="1" thickBot="1" x14ac:dyDescent="0.3">
      <c r="B10" s="29" t="s">
        <v>7</v>
      </c>
      <c r="C10" s="30" t="s">
        <v>8</v>
      </c>
      <c r="D10" s="31" t="s">
        <v>9</v>
      </c>
      <c r="E10" s="31" t="s">
        <v>10</v>
      </c>
      <c r="F10" s="31" t="s">
        <v>11</v>
      </c>
      <c r="G10" s="32" t="s">
        <v>12</v>
      </c>
    </row>
    <row r="11" spans="2:7" ht="23.4" customHeight="1" x14ac:dyDescent="0.25">
      <c r="B11" s="11" t="s">
        <v>29</v>
      </c>
      <c r="C11" s="39" t="s">
        <v>25</v>
      </c>
      <c r="D11" s="40"/>
      <c r="E11" s="40"/>
      <c r="F11" s="40"/>
      <c r="G11" s="41"/>
    </row>
    <row r="12" spans="2:7" ht="21.75" customHeight="1" x14ac:dyDescent="0.25">
      <c r="B12" s="12"/>
      <c r="C12" s="33" t="s">
        <v>13</v>
      </c>
      <c r="D12" s="21"/>
      <c r="E12" s="23"/>
      <c r="F12" s="23"/>
      <c r="G12" s="22"/>
    </row>
    <row r="13" spans="2:7" ht="22.5" customHeight="1" x14ac:dyDescent="0.25">
      <c r="B13" s="10" t="s">
        <v>30</v>
      </c>
      <c r="C13" s="9" t="s">
        <v>26</v>
      </c>
      <c r="D13" s="20"/>
      <c r="E13" s="24"/>
      <c r="F13" s="24"/>
      <c r="G13" s="19"/>
    </row>
    <row r="14" spans="2:7" ht="27.6" x14ac:dyDescent="0.25">
      <c r="B14" s="27"/>
      <c r="C14" s="8" t="s">
        <v>14</v>
      </c>
      <c r="D14" s="7">
        <v>1</v>
      </c>
      <c r="E14" s="7" t="s">
        <v>16</v>
      </c>
      <c r="F14" s="18"/>
      <c r="G14" s="13">
        <f>F14*D14</f>
        <v>0</v>
      </c>
    </row>
    <row r="15" spans="2:7" x14ac:dyDescent="0.25">
      <c r="B15" s="28"/>
      <c r="C15" s="8"/>
      <c r="D15" s="21"/>
      <c r="E15" s="23"/>
      <c r="F15" s="25"/>
      <c r="G15" s="26"/>
    </row>
    <row r="16" spans="2:7" ht="22.5" customHeight="1" x14ac:dyDescent="0.25">
      <c r="B16" s="10" t="s">
        <v>31</v>
      </c>
      <c r="C16" s="9" t="s">
        <v>27</v>
      </c>
      <c r="D16" s="20"/>
      <c r="E16" s="24"/>
      <c r="F16" s="24"/>
      <c r="G16" s="19"/>
    </row>
    <row r="17" spans="2:7" ht="27.6" x14ac:dyDescent="0.25">
      <c r="B17" s="27"/>
      <c r="C17" s="8" t="s">
        <v>14</v>
      </c>
      <c r="D17" s="7">
        <v>1</v>
      </c>
      <c r="E17" s="7" t="s">
        <v>16</v>
      </c>
      <c r="F17" s="18"/>
      <c r="G17" s="13">
        <f>F17*D17</f>
        <v>0</v>
      </c>
    </row>
    <row r="18" spans="2:7" x14ac:dyDescent="0.25">
      <c r="B18" s="28"/>
      <c r="C18" s="8"/>
      <c r="D18" s="21"/>
      <c r="E18" s="23"/>
      <c r="F18" s="25"/>
      <c r="G18" s="26"/>
    </row>
    <row r="19" spans="2:7" ht="22.5" customHeight="1" x14ac:dyDescent="0.25">
      <c r="B19" s="10" t="s">
        <v>32</v>
      </c>
      <c r="C19" s="9" t="s">
        <v>28</v>
      </c>
      <c r="D19" s="20"/>
      <c r="E19" s="24"/>
      <c r="F19" s="24"/>
      <c r="G19" s="19"/>
    </row>
    <row r="20" spans="2:7" ht="27.6" x14ac:dyDescent="0.25">
      <c r="B20" s="27"/>
      <c r="C20" s="8" t="s">
        <v>14</v>
      </c>
      <c r="D20" s="7">
        <v>1</v>
      </c>
      <c r="E20" s="7" t="s">
        <v>16</v>
      </c>
      <c r="F20" s="18"/>
      <c r="G20" s="13">
        <f>F20*D20</f>
        <v>0</v>
      </c>
    </row>
    <row r="21" spans="2:7" x14ac:dyDescent="0.25">
      <c r="B21" s="28"/>
      <c r="C21" s="8"/>
      <c r="D21" s="21"/>
      <c r="E21" s="23"/>
      <c r="F21" s="25"/>
      <c r="G21" s="26"/>
    </row>
    <row r="22" spans="2:7" ht="15.6" thickBot="1" x14ac:dyDescent="0.3">
      <c r="B22" s="34"/>
      <c r="C22" s="6"/>
      <c r="D22" s="6"/>
      <c r="E22" s="6"/>
      <c r="F22" s="6"/>
      <c r="G22" s="6"/>
    </row>
    <row r="23" spans="2:7" ht="15.9" customHeight="1" x14ac:dyDescent="0.25">
      <c r="B23" s="51" t="s">
        <v>29</v>
      </c>
      <c r="C23" s="42" t="str">
        <f>C11</f>
        <v>Los 3: Glasreinigung PD Oldenburg</v>
      </c>
      <c r="D23" s="43"/>
      <c r="E23" s="43"/>
      <c r="F23" s="44"/>
      <c r="G23" s="16">
        <f>SUM(G13:G21)</f>
        <v>0</v>
      </c>
    </row>
    <row r="24" spans="2:7" ht="15.9" customHeight="1" x14ac:dyDescent="0.25">
      <c r="B24" s="52"/>
      <c r="C24" s="45" t="s">
        <v>17</v>
      </c>
      <c r="D24" s="46"/>
      <c r="E24" s="46"/>
      <c r="F24" s="47"/>
      <c r="G24" s="17">
        <f>G23*0.19</f>
        <v>0</v>
      </c>
    </row>
    <row r="25" spans="2:7" ht="16.2" thickBot="1" x14ac:dyDescent="0.35">
      <c r="B25" s="53"/>
      <c r="C25" s="48" t="s">
        <v>18</v>
      </c>
      <c r="D25" s="49"/>
      <c r="E25" s="49"/>
      <c r="F25" s="50"/>
      <c r="G25" s="15">
        <f>SUM(G23:G24)</f>
        <v>0</v>
      </c>
    </row>
    <row r="26" spans="2:7" x14ac:dyDescent="0.25">
      <c r="B26" s="5"/>
    </row>
    <row r="27" spans="2:7" x14ac:dyDescent="0.25">
      <c r="B27" s="5"/>
    </row>
    <row r="28" spans="2:7" x14ac:dyDescent="0.25">
      <c r="B28" s="5"/>
    </row>
    <row r="29" spans="2:7" x14ac:dyDescent="0.25">
      <c r="B29" s="5"/>
      <c r="G29" s="14"/>
    </row>
    <row r="30" spans="2:7" x14ac:dyDescent="0.25">
      <c r="B30" s="5"/>
    </row>
    <row r="31" spans="2:7" x14ac:dyDescent="0.25">
      <c r="B31" s="5"/>
    </row>
    <row r="32" spans="2:7" x14ac:dyDescent="0.25">
      <c r="B32" s="5"/>
    </row>
    <row r="33" spans="2:2" x14ac:dyDescent="0.25">
      <c r="B33" s="5"/>
    </row>
    <row r="34" spans="2:2" x14ac:dyDescent="0.25">
      <c r="B34" s="5"/>
    </row>
    <row r="35" spans="2:2" x14ac:dyDescent="0.25">
      <c r="B35" s="5"/>
    </row>
    <row r="36" spans="2:2" x14ac:dyDescent="0.25">
      <c r="B36" s="5"/>
    </row>
    <row r="37" spans="2:2" x14ac:dyDescent="0.25">
      <c r="B37" s="5"/>
    </row>
    <row r="38" spans="2:2" x14ac:dyDescent="0.25">
      <c r="B38" s="5"/>
    </row>
    <row r="39" spans="2:2" x14ac:dyDescent="0.25">
      <c r="B39" s="5"/>
    </row>
    <row r="40" spans="2:2" x14ac:dyDescent="0.25">
      <c r="B40" s="5"/>
    </row>
    <row r="41" spans="2:2" x14ac:dyDescent="0.25">
      <c r="B41" s="5"/>
    </row>
    <row r="42" spans="2:2" x14ac:dyDescent="0.25">
      <c r="B42" s="5"/>
    </row>
    <row r="43" spans="2:2" x14ac:dyDescent="0.25">
      <c r="B43" s="5"/>
    </row>
    <row r="44" spans="2:2" x14ac:dyDescent="0.25">
      <c r="B44" s="5"/>
    </row>
    <row r="45" spans="2:2" x14ac:dyDescent="0.25">
      <c r="B45" s="5"/>
    </row>
    <row r="46" spans="2:2" x14ac:dyDescent="0.25">
      <c r="B46" s="5"/>
    </row>
    <row r="47" spans="2:2" x14ac:dyDescent="0.25">
      <c r="B47" s="5"/>
    </row>
    <row r="48" spans="2:2" x14ac:dyDescent="0.25">
      <c r="B48" s="5"/>
    </row>
  </sheetData>
  <sheetProtection algorithmName="SHA-512" hashValue="DME9d5JhIVETBTec7GtTLTA4EDsra9eLu2XyheOqJpmZZwFJsAzjyzz3Xdfz9KkDuVjreuWS3f1eu06r/cUgQA==" saltValue="jBRRFJD6/ttdRDuuEk2fhg==" spinCount="100000" sheet="1" objects="1" scenarios="1"/>
  <mergeCells count="6">
    <mergeCell ref="B2:F2"/>
    <mergeCell ref="C11:G11"/>
    <mergeCell ref="C23:F23"/>
    <mergeCell ref="C24:F24"/>
    <mergeCell ref="C25:F25"/>
    <mergeCell ref="B23:B25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Kalkulationshinweise</vt:lpstr>
      <vt:lpstr>25 E 580032_Los 3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Lieske, Anna-Katharina</dc:creator>
  <cp:lastModifiedBy>Gernemann, Annika</cp:lastModifiedBy>
  <dcterms:created xsi:type="dcterms:W3CDTF">2022-07-12T05:58:23Z</dcterms:created>
  <dcterms:modified xsi:type="dcterms:W3CDTF">2026-03-25T10:40:46Z</dcterms:modified>
</cp:coreProperties>
</file>